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563e6df98dfa7bc/Documents/PROJEKTY OD 2025/PUŁTUSK/2026 PUŁTUSK/MAGISTRALA DN125 PROJEKT/PT Pasaż Klenczona/"/>
    </mc:Choice>
  </mc:AlternateContent>
  <xr:revisionPtr revIDLastSave="27" documentId="8_{F6738733-5368-4889-8A0F-E7B1208F912F}" xr6:coauthVersionLast="47" xr6:coauthVersionMax="47" xr10:uidLastSave="{A917A801-C292-44DD-9C91-8B64C4131A52}"/>
  <bookViews>
    <workbookView xWindow="-33017" yWindow="-26" windowWidth="33120" windowHeight="18000" xr2:uid="{61CA085C-6918-48C8-AEF9-71AECF9C0720}"/>
  </bookViews>
  <sheets>
    <sheet name="Pułtusk DN125-2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" i="1" l="1"/>
  <c r="E20" i="1"/>
  <c r="E19" i="1"/>
  <c r="E7" i="1"/>
  <c r="D8" i="1"/>
  <c r="D7" i="1"/>
  <c r="D6" i="1"/>
  <c r="D15" i="1"/>
  <c r="D14" i="1"/>
  <c r="E6" i="1"/>
  <c r="E8" i="1" s="1"/>
</calcChain>
</file>

<file path=xl/sharedStrings.xml><?xml version="1.0" encoding="utf-8"?>
<sst xmlns="http://schemas.openxmlformats.org/spreadsheetml/2006/main" count="38" uniqueCount="33">
  <si>
    <t>L.P.</t>
  </si>
  <si>
    <t>Typ/parametr</t>
  </si>
  <si>
    <t>Nazwa części - oznaczenia na rysunkach</t>
  </si>
  <si>
    <t>Ilość</t>
  </si>
  <si>
    <t>S1 - Zawory kulowe prefabrykowane z pojedyńczym odpowietrzeniem.</t>
  </si>
  <si>
    <t>Rura preizolowana 12 m</t>
  </si>
  <si>
    <r>
      <t xml:space="preserve">Zestawienie materiałów preizolowanych do budowy sieci ciepłowniczej w Pasażu Klenczona w Pułtusku  w systemie rur preizolowanych. </t>
    </r>
    <r>
      <rPr>
        <b/>
        <sz val="11"/>
        <color indexed="8"/>
        <rFont val="Calibri"/>
        <family val="2"/>
        <charset val="238"/>
      </rPr>
      <t>Rura przewodowa stalowa ze szwem, izolacja standard, system alarmowy impulsowy.</t>
    </r>
  </si>
  <si>
    <r>
      <t>T1 - Odgałęzienie preizolowane prostopadłe 45</t>
    </r>
    <r>
      <rPr>
        <sz val="11"/>
        <color theme="1"/>
        <rFont val="Aptos Narrow"/>
        <family val="2"/>
      </rPr>
      <t>º</t>
    </r>
  </si>
  <si>
    <t>rura gł. DN 139,7x3,6/225 odgał. DN 139,7x3,6/225</t>
  </si>
  <si>
    <t>139,7x3,6/225</t>
  </si>
  <si>
    <t>S2 - Zawory kulowe prefabrykowane</t>
  </si>
  <si>
    <t>Taśma ostrzegawcza -1000 mb</t>
  </si>
  <si>
    <t>Z1-Z19 - Kolano prefabrykowane 90 st.  1x1 m</t>
  </si>
  <si>
    <t>Maty kompensacyjny 1000x250x30</t>
  </si>
  <si>
    <t>355,6x8,00</t>
  </si>
  <si>
    <t>INTEGRA -Manszety typ N 200x 350 - szt.</t>
  </si>
  <si>
    <t>Końcówka termokurczliwa - ENDKAP</t>
  </si>
  <si>
    <t>DN125-225</t>
  </si>
  <si>
    <t>Pierścień gumowy uszczelniający</t>
  </si>
  <si>
    <t>INTEGRA -płozy dystansowe typ "E-5 elementów" - szt.</t>
  </si>
  <si>
    <t>Rura stalowa osłonowa w m (ul. Traugutta i 3-Maja)</t>
  </si>
  <si>
    <t>Mufy termokurczliwe sieciowane radiacyjnie z mastikiem, korkami wtapianymi, z pianką konfekcjionowaną i akcesoriami do łączenia przewodów systemu alarmowego impulsowego.</t>
  </si>
  <si>
    <t>POMIESZCZENIE KOTLOWNI</t>
  </si>
  <si>
    <t>Zawory kulowe do wspawania dla cieplownictwa</t>
  </si>
  <si>
    <t>Kolana hamburskie + izolacja normatywna</t>
  </si>
  <si>
    <t xml:space="preserve">Odwodnienia DN40 </t>
  </si>
  <si>
    <t>Rury preizolowane ujęte w zestawie sieci</t>
  </si>
  <si>
    <t>Montaż termometrów - komplet</t>
  </si>
  <si>
    <t>Wymiana fitra w odmulaczu IOW DN125</t>
  </si>
  <si>
    <t>Montaż urządzeń systemu alarmowego - sygnalizatora awarII</t>
  </si>
  <si>
    <t>kpl. 1</t>
  </si>
  <si>
    <t>suma</t>
  </si>
  <si>
    <t>Montaż manometrów + rurka syfonowa- komplet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</si>
</sst>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theme="1"/>
      <name val="Aptos Narrow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5" xfId="0" applyFill="1" applyBorder="1" applyAlignment="1">
      <alignment wrapText="1"/>
    </xf>
    <xf numFmtId="0" fontId="0" fillId="0" borderId="2" xfId="0" applyBorder="1"/>
    <xf numFmtId="0" fontId="0" fillId="0" borderId="2" xfId="0" applyFill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7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0" applyFont="1"/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5" xfId="0" applyFont="1" applyBorder="1"/>
    <xf numFmtId="0" fontId="4" fillId="0" borderId="5" xfId="0" applyFont="1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BE86F-A3DB-40BC-904B-1C1B8BDE8896}">
  <dimension ref="A1:F25"/>
  <sheetViews>
    <sheetView tabSelected="1" workbookViewId="0">
      <selection activeCell="K21" sqref="K21"/>
    </sheetView>
  </sheetViews>
  <sheetFormatPr defaultRowHeight="15" x14ac:dyDescent="0.25"/>
  <cols>
    <col min="1" max="1" width="7.85546875" customWidth="1"/>
    <col min="2" max="2" width="18.42578125" customWidth="1"/>
    <col min="3" max="3" width="61.42578125" customWidth="1"/>
    <col min="255" max="255" width="7.85546875" customWidth="1"/>
    <col min="256" max="256" width="18.42578125" customWidth="1"/>
    <col min="257" max="257" width="61.42578125" customWidth="1"/>
    <col min="511" max="511" width="7.85546875" customWidth="1"/>
    <col min="512" max="512" width="18.42578125" customWidth="1"/>
    <col min="513" max="513" width="61.42578125" customWidth="1"/>
    <col min="767" max="767" width="7.85546875" customWidth="1"/>
    <col min="768" max="768" width="18.42578125" customWidth="1"/>
    <col min="769" max="769" width="61.42578125" customWidth="1"/>
    <col min="1023" max="1023" width="7.85546875" customWidth="1"/>
    <col min="1024" max="1024" width="18.42578125" customWidth="1"/>
    <col min="1025" max="1025" width="61.42578125" customWidth="1"/>
    <col min="1279" max="1279" width="7.85546875" customWidth="1"/>
    <col min="1280" max="1280" width="18.42578125" customWidth="1"/>
    <col min="1281" max="1281" width="61.42578125" customWidth="1"/>
    <col min="1535" max="1535" width="7.85546875" customWidth="1"/>
    <col min="1536" max="1536" width="18.42578125" customWidth="1"/>
    <col min="1537" max="1537" width="61.42578125" customWidth="1"/>
    <col min="1791" max="1791" width="7.85546875" customWidth="1"/>
    <col min="1792" max="1792" width="18.42578125" customWidth="1"/>
    <col min="1793" max="1793" width="61.42578125" customWidth="1"/>
    <col min="2047" max="2047" width="7.85546875" customWidth="1"/>
    <col min="2048" max="2048" width="18.42578125" customWidth="1"/>
    <col min="2049" max="2049" width="61.42578125" customWidth="1"/>
    <col min="2303" max="2303" width="7.85546875" customWidth="1"/>
    <col min="2304" max="2304" width="18.42578125" customWidth="1"/>
    <col min="2305" max="2305" width="61.42578125" customWidth="1"/>
    <col min="2559" max="2559" width="7.85546875" customWidth="1"/>
    <col min="2560" max="2560" width="18.42578125" customWidth="1"/>
    <col min="2561" max="2561" width="61.42578125" customWidth="1"/>
    <col min="2815" max="2815" width="7.85546875" customWidth="1"/>
    <col min="2816" max="2816" width="18.42578125" customWidth="1"/>
    <col min="2817" max="2817" width="61.42578125" customWidth="1"/>
    <col min="3071" max="3071" width="7.85546875" customWidth="1"/>
    <col min="3072" max="3072" width="18.42578125" customWidth="1"/>
    <col min="3073" max="3073" width="61.42578125" customWidth="1"/>
    <col min="3327" max="3327" width="7.85546875" customWidth="1"/>
    <col min="3328" max="3328" width="18.42578125" customWidth="1"/>
    <col min="3329" max="3329" width="61.42578125" customWidth="1"/>
    <col min="3583" max="3583" width="7.85546875" customWidth="1"/>
    <col min="3584" max="3584" width="18.42578125" customWidth="1"/>
    <col min="3585" max="3585" width="61.42578125" customWidth="1"/>
    <col min="3839" max="3839" width="7.85546875" customWidth="1"/>
    <col min="3840" max="3840" width="18.42578125" customWidth="1"/>
    <col min="3841" max="3841" width="61.42578125" customWidth="1"/>
    <col min="4095" max="4095" width="7.85546875" customWidth="1"/>
    <col min="4096" max="4096" width="18.42578125" customWidth="1"/>
    <col min="4097" max="4097" width="61.42578125" customWidth="1"/>
    <col min="4351" max="4351" width="7.85546875" customWidth="1"/>
    <col min="4352" max="4352" width="18.42578125" customWidth="1"/>
    <col min="4353" max="4353" width="61.42578125" customWidth="1"/>
    <col min="4607" max="4607" width="7.85546875" customWidth="1"/>
    <col min="4608" max="4608" width="18.42578125" customWidth="1"/>
    <col min="4609" max="4609" width="61.42578125" customWidth="1"/>
    <col min="4863" max="4863" width="7.85546875" customWidth="1"/>
    <col min="4864" max="4864" width="18.42578125" customWidth="1"/>
    <col min="4865" max="4865" width="61.42578125" customWidth="1"/>
    <col min="5119" max="5119" width="7.85546875" customWidth="1"/>
    <col min="5120" max="5120" width="18.42578125" customWidth="1"/>
    <col min="5121" max="5121" width="61.42578125" customWidth="1"/>
    <col min="5375" max="5375" width="7.85546875" customWidth="1"/>
    <col min="5376" max="5376" width="18.42578125" customWidth="1"/>
    <col min="5377" max="5377" width="61.42578125" customWidth="1"/>
    <col min="5631" max="5631" width="7.85546875" customWidth="1"/>
    <col min="5632" max="5632" width="18.42578125" customWidth="1"/>
    <col min="5633" max="5633" width="61.42578125" customWidth="1"/>
    <col min="5887" max="5887" width="7.85546875" customWidth="1"/>
    <col min="5888" max="5888" width="18.42578125" customWidth="1"/>
    <col min="5889" max="5889" width="61.42578125" customWidth="1"/>
    <col min="6143" max="6143" width="7.85546875" customWidth="1"/>
    <col min="6144" max="6144" width="18.42578125" customWidth="1"/>
    <col min="6145" max="6145" width="61.42578125" customWidth="1"/>
    <col min="6399" max="6399" width="7.85546875" customWidth="1"/>
    <col min="6400" max="6400" width="18.42578125" customWidth="1"/>
    <col min="6401" max="6401" width="61.42578125" customWidth="1"/>
    <col min="6655" max="6655" width="7.85546875" customWidth="1"/>
    <col min="6656" max="6656" width="18.42578125" customWidth="1"/>
    <col min="6657" max="6657" width="61.42578125" customWidth="1"/>
    <col min="6911" max="6911" width="7.85546875" customWidth="1"/>
    <col min="6912" max="6912" width="18.42578125" customWidth="1"/>
    <col min="6913" max="6913" width="61.42578125" customWidth="1"/>
    <col min="7167" max="7167" width="7.85546875" customWidth="1"/>
    <col min="7168" max="7168" width="18.42578125" customWidth="1"/>
    <col min="7169" max="7169" width="61.42578125" customWidth="1"/>
    <col min="7423" max="7423" width="7.85546875" customWidth="1"/>
    <col min="7424" max="7424" width="18.42578125" customWidth="1"/>
    <col min="7425" max="7425" width="61.42578125" customWidth="1"/>
    <col min="7679" max="7679" width="7.85546875" customWidth="1"/>
    <col min="7680" max="7680" width="18.42578125" customWidth="1"/>
    <col min="7681" max="7681" width="61.42578125" customWidth="1"/>
    <col min="7935" max="7935" width="7.85546875" customWidth="1"/>
    <col min="7936" max="7936" width="18.42578125" customWidth="1"/>
    <col min="7937" max="7937" width="61.42578125" customWidth="1"/>
    <col min="8191" max="8191" width="7.85546875" customWidth="1"/>
    <col min="8192" max="8192" width="18.42578125" customWidth="1"/>
    <col min="8193" max="8193" width="61.42578125" customWidth="1"/>
    <col min="8447" max="8447" width="7.85546875" customWidth="1"/>
    <col min="8448" max="8448" width="18.42578125" customWidth="1"/>
    <col min="8449" max="8449" width="61.42578125" customWidth="1"/>
    <col min="8703" max="8703" width="7.85546875" customWidth="1"/>
    <col min="8704" max="8704" width="18.42578125" customWidth="1"/>
    <col min="8705" max="8705" width="61.42578125" customWidth="1"/>
    <col min="8959" max="8959" width="7.85546875" customWidth="1"/>
    <col min="8960" max="8960" width="18.42578125" customWidth="1"/>
    <col min="8961" max="8961" width="61.42578125" customWidth="1"/>
    <col min="9215" max="9215" width="7.85546875" customWidth="1"/>
    <col min="9216" max="9216" width="18.42578125" customWidth="1"/>
    <col min="9217" max="9217" width="61.42578125" customWidth="1"/>
    <col min="9471" max="9471" width="7.85546875" customWidth="1"/>
    <col min="9472" max="9472" width="18.42578125" customWidth="1"/>
    <col min="9473" max="9473" width="61.42578125" customWidth="1"/>
    <col min="9727" max="9727" width="7.85546875" customWidth="1"/>
    <col min="9728" max="9728" width="18.42578125" customWidth="1"/>
    <col min="9729" max="9729" width="61.42578125" customWidth="1"/>
    <col min="9983" max="9983" width="7.85546875" customWidth="1"/>
    <col min="9984" max="9984" width="18.42578125" customWidth="1"/>
    <col min="9985" max="9985" width="61.42578125" customWidth="1"/>
    <col min="10239" max="10239" width="7.85546875" customWidth="1"/>
    <col min="10240" max="10240" width="18.42578125" customWidth="1"/>
    <col min="10241" max="10241" width="61.42578125" customWidth="1"/>
    <col min="10495" max="10495" width="7.85546875" customWidth="1"/>
    <col min="10496" max="10496" width="18.42578125" customWidth="1"/>
    <col min="10497" max="10497" width="61.42578125" customWidth="1"/>
    <col min="10751" max="10751" width="7.85546875" customWidth="1"/>
    <col min="10752" max="10752" width="18.42578125" customWidth="1"/>
    <col min="10753" max="10753" width="61.42578125" customWidth="1"/>
    <col min="11007" max="11007" width="7.85546875" customWidth="1"/>
    <col min="11008" max="11008" width="18.42578125" customWidth="1"/>
    <col min="11009" max="11009" width="61.42578125" customWidth="1"/>
    <col min="11263" max="11263" width="7.85546875" customWidth="1"/>
    <col min="11264" max="11264" width="18.42578125" customWidth="1"/>
    <col min="11265" max="11265" width="61.42578125" customWidth="1"/>
    <col min="11519" max="11519" width="7.85546875" customWidth="1"/>
    <col min="11520" max="11520" width="18.42578125" customWidth="1"/>
    <col min="11521" max="11521" width="61.42578125" customWidth="1"/>
    <col min="11775" max="11775" width="7.85546875" customWidth="1"/>
    <col min="11776" max="11776" width="18.42578125" customWidth="1"/>
    <col min="11777" max="11777" width="61.42578125" customWidth="1"/>
    <col min="12031" max="12031" width="7.85546875" customWidth="1"/>
    <col min="12032" max="12032" width="18.42578125" customWidth="1"/>
    <col min="12033" max="12033" width="61.42578125" customWidth="1"/>
    <col min="12287" max="12287" width="7.85546875" customWidth="1"/>
    <col min="12288" max="12288" width="18.42578125" customWidth="1"/>
    <col min="12289" max="12289" width="61.42578125" customWidth="1"/>
    <col min="12543" max="12543" width="7.85546875" customWidth="1"/>
    <col min="12544" max="12544" width="18.42578125" customWidth="1"/>
    <col min="12545" max="12545" width="61.42578125" customWidth="1"/>
    <col min="12799" max="12799" width="7.85546875" customWidth="1"/>
    <col min="12800" max="12800" width="18.42578125" customWidth="1"/>
    <col min="12801" max="12801" width="61.42578125" customWidth="1"/>
    <col min="13055" max="13055" width="7.85546875" customWidth="1"/>
    <col min="13056" max="13056" width="18.42578125" customWidth="1"/>
    <col min="13057" max="13057" width="61.42578125" customWidth="1"/>
    <col min="13311" max="13311" width="7.85546875" customWidth="1"/>
    <col min="13312" max="13312" width="18.42578125" customWidth="1"/>
    <col min="13313" max="13313" width="61.42578125" customWidth="1"/>
    <col min="13567" max="13567" width="7.85546875" customWidth="1"/>
    <col min="13568" max="13568" width="18.42578125" customWidth="1"/>
    <col min="13569" max="13569" width="61.42578125" customWidth="1"/>
    <col min="13823" max="13823" width="7.85546875" customWidth="1"/>
    <col min="13824" max="13824" width="18.42578125" customWidth="1"/>
    <col min="13825" max="13825" width="61.42578125" customWidth="1"/>
    <col min="14079" max="14079" width="7.85546875" customWidth="1"/>
    <col min="14080" max="14080" width="18.42578125" customWidth="1"/>
    <col min="14081" max="14081" width="61.42578125" customWidth="1"/>
    <col min="14335" max="14335" width="7.85546875" customWidth="1"/>
    <col min="14336" max="14336" width="18.42578125" customWidth="1"/>
    <col min="14337" max="14337" width="61.42578125" customWidth="1"/>
    <col min="14591" max="14591" width="7.85546875" customWidth="1"/>
    <col min="14592" max="14592" width="18.42578125" customWidth="1"/>
    <col min="14593" max="14593" width="61.42578125" customWidth="1"/>
    <col min="14847" max="14847" width="7.85546875" customWidth="1"/>
    <col min="14848" max="14848" width="18.42578125" customWidth="1"/>
    <col min="14849" max="14849" width="61.42578125" customWidth="1"/>
    <col min="15103" max="15103" width="7.85546875" customWidth="1"/>
    <col min="15104" max="15104" width="18.42578125" customWidth="1"/>
    <col min="15105" max="15105" width="61.42578125" customWidth="1"/>
    <col min="15359" max="15359" width="7.85546875" customWidth="1"/>
    <col min="15360" max="15360" width="18.42578125" customWidth="1"/>
    <col min="15361" max="15361" width="61.42578125" customWidth="1"/>
    <col min="15615" max="15615" width="7.85546875" customWidth="1"/>
    <col min="15616" max="15616" width="18.42578125" customWidth="1"/>
    <col min="15617" max="15617" width="61.42578125" customWidth="1"/>
    <col min="15871" max="15871" width="7.85546875" customWidth="1"/>
    <col min="15872" max="15872" width="18.42578125" customWidth="1"/>
    <col min="15873" max="15873" width="61.42578125" customWidth="1"/>
    <col min="16127" max="16127" width="7.85546875" customWidth="1"/>
    <col min="16128" max="16128" width="18.42578125" customWidth="1"/>
    <col min="16129" max="16129" width="61.42578125" customWidth="1"/>
  </cols>
  <sheetData>
    <row r="1" spans="1:6" ht="49.5" customHeight="1" x14ac:dyDescent="0.25">
      <c r="A1" s="23" t="s">
        <v>6</v>
      </c>
      <c r="B1" s="24"/>
      <c r="C1" s="24"/>
      <c r="D1" s="25"/>
    </row>
    <row r="2" spans="1:6" x14ac:dyDescent="0.25">
      <c r="A2" s="1" t="s">
        <v>0</v>
      </c>
      <c r="B2" s="2" t="s">
        <v>1</v>
      </c>
      <c r="C2" s="3" t="s">
        <v>2</v>
      </c>
      <c r="D2" s="4" t="s">
        <v>3</v>
      </c>
    </row>
    <row r="3" spans="1:6" ht="45.75" customHeight="1" x14ac:dyDescent="0.25">
      <c r="A3" s="1">
        <v>1</v>
      </c>
      <c r="B3" s="3" t="s">
        <v>8</v>
      </c>
      <c r="C3" s="3" t="s">
        <v>7</v>
      </c>
      <c r="D3" s="4">
        <v>2</v>
      </c>
      <c r="E3" s="17">
        <f>SUM(E4:E7)</f>
        <v>958</v>
      </c>
      <c r="F3" t="s">
        <v>31</v>
      </c>
    </row>
    <row r="4" spans="1:6" ht="17.25" customHeight="1" x14ac:dyDescent="0.25">
      <c r="A4" s="1">
        <v>2</v>
      </c>
      <c r="B4" s="3" t="s">
        <v>9</v>
      </c>
      <c r="C4" s="3" t="s">
        <v>4</v>
      </c>
      <c r="D4" s="4">
        <v>2</v>
      </c>
      <c r="E4">
        <v>3</v>
      </c>
    </row>
    <row r="5" spans="1:6" ht="21" customHeight="1" x14ac:dyDescent="0.25">
      <c r="A5" s="1">
        <v>3</v>
      </c>
      <c r="B5" s="3" t="s">
        <v>9</v>
      </c>
      <c r="C5" s="3" t="s">
        <v>10</v>
      </c>
      <c r="D5" s="4">
        <v>2</v>
      </c>
      <c r="E5">
        <v>3</v>
      </c>
    </row>
    <row r="6" spans="1:6" x14ac:dyDescent="0.25">
      <c r="A6" s="1">
        <v>4</v>
      </c>
      <c r="B6" s="3" t="s">
        <v>9</v>
      </c>
      <c r="C6" s="3" t="s">
        <v>5</v>
      </c>
      <c r="D6" s="15">
        <f>(28+8)*2+1+2</f>
        <v>75</v>
      </c>
      <c r="E6">
        <f>73*12</f>
        <v>876</v>
      </c>
    </row>
    <row r="7" spans="1:6" x14ac:dyDescent="0.25">
      <c r="A7" s="1">
        <v>5</v>
      </c>
      <c r="B7" s="3" t="s">
        <v>9</v>
      </c>
      <c r="C7" s="3" t="s">
        <v>12</v>
      </c>
      <c r="D7" s="4">
        <f>19*2</f>
        <v>38</v>
      </c>
      <c r="E7">
        <f>38*2</f>
        <v>76</v>
      </c>
    </row>
    <row r="8" spans="1:6" ht="43.5" customHeight="1" x14ac:dyDescent="0.25">
      <c r="A8" s="1">
        <v>6</v>
      </c>
      <c r="B8" s="3">
        <v>225</v>
      </c>
      <c r="C8" s="3" t="s">
        <v>21</v>
      </c>
      <c r="D8" s="4">
        <f>(70*2)+2</f>
        <v>142</v>
      </c>
      <c r="E8" s="17">
        <f>SUM(E4:E7)/2</f>
        <v>479</v>
      </c>
    </row>
    <row r="9" spans="1:6" x14ac:dyDescent="0.25">
      <c r="A9" s="1">
        <v>7</v>
      </c>
      <c r="B9" s="3" t="s">
        <v>17</v>
      </c>
      <c r="C9" s="3" t="s">
        <v>16</v>
      </c>
      <c r="D9" s="4">
        <v>4</v>
      </c>
    </row>
    <row r="10" spans="1:6" x14ac:dyDescent="0.25">
      <c r="A10" s="1">
        <v>8</v>
      </c>
      <c r="B10" s="3">
        <v>225</v>
      </c>
      <c r="C10" s="3" t="s">
        <v>18</v>
      </c>
      <c r="D10" s="4">
        <v>2</v>
      </c>
    </row>
    <row r="11" spans="1:6" x14ac:dyDescent="0.25">
      <c r="A11" s="1">
        <v>9</v>
      </c>
      <c r="B11" s="3"/>
      <c r="C11" s="3" t="s">
        <v>13</v>
      </c>
      <c r="D11" s="4">
        <v>84</v>
      </c>
    </row>
    <row r="12" spans="1:6" ht="15.75" thickBot="1" x14ac:dyDescent="0.3">
      <c r="A12" s="16">
        <v>10</v>
      </c>
      <c r="B12" s="5"/>
      <c r="C12" s="6" t="s">
        <v>11</v>
      </c>
      <c r="D12" s="7">
        <v>1</v>
      </c>
    </row>
    <row r="13" spans="1:6" ht="15.75" thickBot="1" x14ac:dyDescent="0.3"/>
    <row r="14" spans="1:6" ht="15.75" thickBot="1" x14ac:dyDescent="0.3">
      <c r="A14" s="14">
        <v>1</v>
      </c>
      <c r="B14" s="10" t="s">
        <v>14</v>
      </c>
      <c r="C14" s="11" t="s">
        <v>20</v>
      </c>
      <c r="D14" s="12">
        <f>(11+6)*2</f>
        <v>34</v>
      </c>
    </row>
    <row r="15" spans="1:6" ht="15.75" thickBot="1" x14ac:dyDescent="0.3">
      <c r="A15" s="14">
        <v>2</v>
      </c>
      <c r="B15" s="2"/>
      <c r="C15" s="9" t="s">
        <v>19</v>
      </c>
      <c r="D15" s="4">
        <f>(3+7)*2</f>
        <v>20</v>
      </c>
    </row>
    <row r="16" spans="1:6" ht="15.75" thickBot="1" x14ac:dyDescent="0.3">
      <c r="A16" s="14">
        <v>3</v>
      </c>
      <c r="B16" s="5"/>
      <c r="C16" s="13" t="s">
        <v>15</v>
      </c>
      <c r="D16" s="7">
        <v>8</v>
      </c>
    </row>
    <row r="17" spans="1:5" x14ac:dyDescent="0.25">
      <c r="C17" s="20" t="s">
        <v>22</v>
      </c>
    </row>
    <row r="18" spans="1:5" ht="21" customHeight="1" x14ac:dyDescent="0.25">
      <c r="A18" s="18">
        <v>1</v>
      </c>
      <c r="B18" s="3" t="s">
        <v>9</v>
      </c>
      <c r="C18" s="3" t="s">
        <v>23</v>
      </c>
      <c r="D18" s="18">
        <v>2</v>
      </c>
      <c r="E18">
        <v>3</v>
      </c>
    </row>
    <row r="19" spans="1:5" x14ac:dyDescent="0.25">
      <c r="A19" s="18">
        <v>2</v>
      </c>
      <c r="B19" s="3" t="s">
        <v>9</v>
      </c>
      <c r="C19" s="3" t="s">
        <v>24</v>
      </c>
      <c r="D19" s="18">
        <v>12</v>
      </c>
      <c r="E19">
        <f>73*12</f>
        <v>876</v>
      </c>
    </row>
    <row r="20" spans="1:5" x14ac:dyDescent="0.25">
      <c r="A20" s="18">
        <v>3</v>
      </c>
      <c r="B20" s="3"/>
      <c r="C20" s="3" t="s">
        <v>25</v>
      </c>
      <c r="D20" s="18">
        <v>2</v>
      </c>
      <c r="E20">
        <f>38*2</f>
        <v>76</v>
      </c>
    </row>
    <row r="21" spans="1:5" x14ac:dyDescent="0.25">
      <c r="A21" s="18">
        <v>4</v>
      </c>
      <c r="B21" s="2"/>
      <c r="C21" s="9" t="s">
        <v>26</v>
      </c>
      <c r="D21" s="2"/>
    </row>
    <row r="22" spans="1:5" x14ac:dyDescent="0.25">
      <c r="A22" s="2"/>
      <c r="B22" s="2"/>
      <c r="C22" s="9" t="s">
        <v>32</v>
      </c>
      <c r="D22" s="19">
        <v>3</v>
      </c>
      <c r="E22" s="8"/>
    </row>
    <row r="23" spans="1:5" x14ac:dyDescent="0.25">
      <c r="A23" s="2"/>
      <c r="B23" s="2"/>
      <c r="C23" s="9" t="s">
        <v>27</v>
      </c>
      <c r="D23" s="19">
        <v>2</v>
      </c>
    </row>
    <row r="24" spans="1:5" x14ac:dyDescent="0.25">
      <c r="A24" s="2"/>
      <c r="B24" s="2"/>
      <c r="C24" s="9" t="s">
        <v>28</v>
      </c>
      <c r="D24" s="19">
        <v>2</v>
      </c>
    </row>
    <row r="25" spans="1:5" x14ac:dyDescent="0.25">
      <c r="A25" s="21"/>
      <c r="B25" s="21"/>
      <c r="C25" s="22" t="s">
        <v>29</v>
      </c>
      <c r="D25" s="21" t="s">
        <v>30</v>
      </c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Pułtusk DN125-225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Milewski</dc:creator>
  <cp:lastModifiedBy>Mateusz Milewski</cp:lastModifiedBy>
  <dcterms:created xsi:type="dcterms:W3CDTF">2026-06-08T08:07:54Z</dcterms:created>
  <dcterms:modified xsi:type="dcterms:W3CDTF">2026-06-30T11:33:50Z</dcterms:modified>
</cp:coreProperties>
</file>